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60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0" i="1"/>
  <c r="H9"/>
  <c r="H7"/>
  <c r="G6"/>
  <c r="G8" s="1"/>
  <c r="G11" s="1"/>
  <c r="F6"/>
  <c r="F8" s="1"/>
  <c r="F11" s="1"/>
  <c r="E6"/>
  <c r="E8" s="1"/>
  <c r="E11" s="1"/>
  <c r="D6"/>
  <c r="D8" s="1"/>
  <c r="D11" s="1"/>
  <c r="C6"/>
  <c r="C8" s="1"/>
  <c r="C11" s="1"/>
  <c r="B6"/>
  <c r="B8" s="1"/>
  <c r="H5"/>
  <c r="H4"/>
  <c r="B11" l="1"/>
  <c r="H11" s="1"/>
  <c r="H8"/>
  <c r="H6"/>
</calcChain>
</file>

<file path=xl/sharedStrings.xml><?xml version="1.0" encoding="utf-8"?>
<sst xmlns="http://schemas.openxmlformats.org/spreadsheetml/2006/main" count="20" uniqueCount="20">
  <si>
    <t>Widgets to Go</t>
  </si>
  <si>
    <t>Income Statement</t>
  </si>
  <si>
    <t>Jan</t>
  </si>
  <si>
    <t>Feb</t>
  </si>
  <si>
    <t>Mar</t>
  </si>
  <si>
    <t>Apr</t>
  </si>
  <si>
    <t>May</t>
  </si>
  <si>
    <t>Jun</t>
  </si>
  <si>
    <t>Total</t>
  </si>
  <si>
    <t>Sales</t>
  </si>
  <si>
    <t>Sales Detail YTD</t>
  </si>
  <si>
    <t>Cost of Sales</t>
  </si>
  <si>
    <t>Sales Acct.</t>
  </si>
  <si>
    <t>Sales Amt.</t>
  </si>
  <si>
    <t>Gross Profit</t>
  </si>
  <si>
    <t>Operating Expenses</t>
  </si>
  <si>
    <t>Income from Operations</t>
  </si>
  <si>
    <t>Other Income</t>
  </si>
  <si>
    <t>Taxes</t>
  </si>
  <si>
    <t>Net Income</t>
  </si>
</sst>
</file>

<file path=xl/styles.xml><?xml version="1.0" encoding="utf-8"?>
<styleSheet xmlns="http://schemas.openxmlformats.org/spreadsheetml/2006/main">
  <numFmts count="1">
    <numFmt numFmtId="164" formatCode="&quot;WTG&quot;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3" xfId="0" applyBorder="1"/>
    <xf numFmtId="0" fontId="0" fillId="0" borderId="4" xfId="0" applyBorder="1"/>
    <xf numFmtId="164" fontId="0" fillId="0" borderId="3" xfId="0" applyNumberFormat="1" applyBorder="1"/>
    <xf numFmtId="164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sqref="A1:H1"/>
    </sheetView>
  </sheetViews>
  <sheetFormatPr defaultRowHeight="15"/>
  <cols>
    <col min="1" max="1" width="23" bestFit="1" customWidth="1"/>
    <col min="11" max="11" width="10.28515625" bestFit="1" customWidth="1"/>
  </cols>
  <sheetData>
    <row r="1" spans="1:11">
      <c r="A1" s="7" t="s">
        <v>0</v>
      </c>
      <c r="B1" s="7"/>
      <c r="C1" s="7"/>
      <c r="D1" s="7"/>
      <c r="E1" s="7"/>
      <c r="F1" s="7"/>
      <c r="G1" s="7"/>
      <c r="H1" s="7"/>
    </row>
    <row r="2" spans="1:11">
      <c r="A2" s="7" t="s">
        <v>1</v>
      </c>
      <c r="B2" s="7"/>
      <c r="C2" s="7"/>
      <c r="D2" s="7"/>
      <c r="E2" s="7"/>
      <c r="F2" s="7"/>
      <c r="G2" s="7"/>
      <c r="H2" s="7"/>
    </row>
    <row r="3" spans="1:11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11">
      <c r="A4" t="s">
        <v>9</v>
      </c>
      <c r="B4">
        <v>1000</v>
      </c>
      <c r="C4">
        <v>1200</v>
      </c>
      <c r="D4">
        <v>1500</v>
      </c>
      <c r="E4">
        <v>1300</v>
      </c>
      <c r="F4">
        <v>2000</v>
      </c>
      <c r="G4">
        <v>2000</v>
      </c>
      <c r="H4">
        <f t="shared" ref="H4:H11" si="0">SUM(B4:G4)</f>
        <v>9000</v>
      </c>
      <c r="J4" s="8" t="s">
        <v>10</v>
      </c>
      <c r="K4" s="9"/>
    </row>
    <row r="5" spans="1:11">
      <c r="A5" t="s">
        <v>11</v>
      </c>
      <c r="B5">
        <v>300</v>
      </c>
      <c r="C5">
        <v>360</v>
      </c>
      <c r="D5">
        <v>450</v>
      </c>
      <c r="E5">
        <v>390</v>
      </c>
      <c r="F5">
        <v>700</v>
      </c>
      <c r="G5">
        <v>700</v>
      </c>
      <c r="H5">
        <f t="shared" si="0"/>
        <v>2900</v>
      </c>
      <c r="J5" s="1" t="s">
        <v>12</v>
      </c>
      <c r="K5" s="6" t="s">
        <v>13</v>
      </c>
    </row>
    <row r="6" spans="1:11">
      <c r="A6" t="s">
        <v>14</v>
      </c>
      <c r="B6">
        <f t="shared" ref="B6:G6" si="1">B4-B5</f>
        <v>700</v>
      </c>
      <c r="C6">
        <f t="shared" si="1"/>
        <v>840</v>
      </c>
      <c r="D6">
        <f t="shared" si="1"/>
        <v>1050</v>
      </c>
      <c r="E6">
        <f t="shared" si="1"/>
        <v>910</v>
      </c>
      <c r="F6">
        <f t="shared" si="1"/>
        <v>1300</v>
      </c>
      <c r="G6">
        <f t="shared" si="1"/>
        <v>1300</v>
      </c>
      <c r="H6">
        <f t="shared" si="0"/>
        <v>6100</v>
      </c>
      <c r="J6" s="3">
        <v>89</v>
      </c>
      <c r="K6" s="2">
        <v>4000</v>
      </c>
    </row>
    <row r="7" spans="1:11">
      <c r="A7" t="s">
        <v>15</v>
      </c>
      <c r="B7">
        <v>500</v>
      </c>
      <c r="C7">
        <v>500</v>
      </c>
      <c r="D7">
        <v>500</v>
      </c>
      <c r="E7">
        <v>1200</v>
      </c>
      <c r="F7">
        <v>500</v>
      </c>
      <c r="G7">
        <v>500</v>
      </c>
      <c r="H7">
        <f t="shared" si="0"/>
        <v>3700</v>
      </c>
      <c r="J7" s="3">
        <v>250</v>
      </c>
      <c r="K7" s="2">
        <v>2000</v>
      </c>
    </row>
    <row r="8" spans="1:11">
      <c r="A8" t="s">
        <v>16</v>
      </c>
      <c r="B8">
        <f>B6-B7</f>
        <v>200</v>
      </c>
      <c r="C8">
        <f t="shared" ref="C8:G8" si="2">C6-C7</f>
        <v>340</v>
      </c>
      <c r="D8">
        <f t="shared" si="2"/>
        <v>550</v>
      </c>
      <c r="E8">
        <f t="shared" si="2"/>
        <v>-290</v>
      </c>
      <c r="F8">
        <f t="shared" si="2"/>
        <v>800</v>
      </c>
      <c r="G8">
        <f t="shared" si="2"/>
        <v>800</v>
      </c>
      <c r="H8">
        <f t="shared" si="0"/>
        <v>2400</v>
      </c>
      <c r="J8" s="3">
        <v>676</v>
      </c>
      <c r="K8" s="2">
        <v>1000</v>
      </c>
    </row>
    <row r="9" spans="1:11">
      <c r="A9" t="s">
        <v>17</v>
      </c>
      <c r="B9">
        <v>100</v>
      </c>
      <c r="C9">
        <v>100</v>
      </c>
      <c r="D9">
        <v>100</v>
      </c>
      <c r="E9">
        <v>100</v>
      </c>
      <c r="F9">
        <v>100</v>
      </c>
      <c r="G9">
        <v>100</v>
      </c>
      <c r="H9">
        <f t="shared" si="0"/>
        <v>600</v>
      </c>
      <c r="J9" s="3">
        <v>525</v>
      </c>
      <c r="K9" s="2">
        <v>1500</v>
      </c>
    </row>
    <row r="10" spans="1:11">
      <c r="A10" t="s">
        <v>18</v>
      </c>
      <c r="B10">
        <v>28.000000000000004</v>
      </c>
      <c r="C10">
        <v>47.6</v>
      </c>
      <c r="D10">
        <v>77.000000000000014</v>
      </c>
      <c r="E10">
        <v>0</v>
      </c>
      <c r="F10">
        <v>112.00000000000001</v>
      </c>
      <c r="G10">
        <v>112.00000000000001</v>
      </c>
      <c r="H10">
        <f t="shared" si="0"/>
        <v>376.6</v>
      </c>
      <c r="J10" s="4">
        <v>908</v>
      </c>
      <c r="K10" s="5">
        <v>1500</v>
      </c>
    </row>
    <row r="11" spans="1:11">
      <c r="A11" t="s">
        <v>19</v>
      </c>
      <c r="B11">
        <f t="shared" ref="B11:G11" si="3">B8+B9-B10</f>
        <v>272</v>
      </c>
      <c r="C11">
        <f t="shared" si="3"/>
        <v>392.4</v>
      </c>
      <c r="D11">
        <f t="shared" si="3"/>
        <v>573</v>
      </c>
      <c r="E11">
        <f t="shared" si="3"/>
        <v>-190</v>
      </c>
      <c r="F11">
        <f t="shared" si="3"/>
        <v>788</v>
      </c>
      <c r="G11">
        <f t="shared" si="3"/>
        <v>788</v>
      </c>
      <c r="H11">
        <f t="shared" si="0"/>
        <v>2623.4</v>
      </c>
    </row>
  </sheetData>
  <mergeCells count="3">
    <mergeCell ref="A1:H1"/>
    <mergeCell ref="A2:H2"/>
    <mergeCell ref="J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2008-04-10T19:53:29Z</dcterms:created>
  <dcterms:modified xsi:type="dcterms:W3CDTF">2008-05-14T20:11:30Z</dcterms:modified>
</cp:coreProperties>
</file>